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8-й лот Крим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8" i="9" l="1"/>
  <c r="E27" i="9"/>
  <c r="E24" i="9"/>
  <c r="E23" i="9"/>
  <c r="E22" i="9"/>
  <c r="E21" i="9" l="1"/>
  <c r="E18" i="9"/>
  <c r="E20" i="9"/>
  <c r="E19" i="9"/>
  <c r="E14" i="9" l="1"/>
  <c r="E16" i="9" l="1"/>
  <c r="E15"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<sst xmlns="http://schemas.openxmlformats.org/spreadsheetml/2006/main" count="182" uniqueCount="121">
  <si>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</si>
  <si>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</si>
  <si>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</si>
  <si>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</si>
  <si>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</si>
  <si>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</si>
  <si>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</si>
  <si>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</si>
  <si>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</si>
  <si>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</si>
  <si>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</si>
  <si>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</si>
  <si>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</si>
  <si>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</si>
  <si>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</si>
  <si>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</si>
  <si>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</si>
  <si>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</si>
  <si>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</si>
  <si>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</si>
  <si>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</si>
  <si>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</si>
  <si>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</si>
  <si>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</si>
  <si>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</si>
  <si>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</si>
  <si>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</si>
  <si>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</si>
  <si>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</si>
  <si>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</si>
  <si>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</si>
  <si>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</si>
  <si>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</si>
  <si>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</si>
  <si>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</si>
  <si>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</si>
  <si>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</si>
  <si>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</si>
  <si>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</si>
  <si>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</si>
  <si>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</si>
  <si>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</si>
  <si>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</si>
  <si>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</si>
  <si>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</si>
  <si>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</si>
  <si>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</si>
  <si>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</si>
  <si>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</si>
  <si>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</si>
  <si>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</si>
  <si>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</si>
  <si>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</si>
  <si>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</si>
  <si>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</si>
  <si>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</si>
  <si>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</si>
  <si>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</si>
  <si>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</si>
  <si>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</si>
  <si>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</si>
  <si>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</si>
  <si>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</si>
  <si>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</si>
  <si>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</si>
  <si>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</si>
  <si>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</si>
  <si>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</si>
  <si>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</si>
  <si>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</si>
  <si>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</si>
  <si>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</si>
  <si>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</si>
  <si>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</si>
  <si>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</si>
  <si>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</si>
  <si>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</si>
  <si>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</si>
  <si>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</si>
  <si>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</si>
  <si>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</si>
  <si>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</si>
  <si>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</si>
  <si>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</si>
  <si>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</si>
  <si>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</si>
  <si>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Гараж №1183, загальною площею 17,2 кв.м, за адресою: Автономна Республіка Крим,  м. Сімферополь, вул. Аральська, 73.  Реєстровий номер 23 стор. 58 в реєстровій книзі №1-Г. Інвентарний № 88543.</t>
  </si>
  <si>
    <t>17,2 (відповідно до даних ТП)</t>
  </si>
  <si>
    <t xml:space="preserve">62 193,00 грн, без ПДВ </t>
  </si>
  <si>
    <t>G22N027253</t>
  </si>
  <si>
    <t>В складі лоту з двома об'єктами нерухомості. Не відбулися у зв’язку з відсутністю учасників.</t>
  </si>
  <si>
    <t>https://www.fg.gov.ua/passport/60122</t>
  </si>
  <si>
    <t>https://www.fg.gov.ua/lot/172327</t>
  </si>
  <si>
    <t>https://www.fg.gov.ua/passport/60247</t>
  </si>
  <si>
    <t>https://www.fg.gov.ua/passport/60328</t>
  </si>
  <si>
    <t>https://www.fg.gov.ua/passport/60384</t>
  </si>
  <si>
    <t>G22N027462</t>
  </si>
  <si>
    <t>https://www.fg.gov.ua/passport/60639</t>
  </si>
  <si>
    <t>https://www.fg.gov.ua/lot/172534</t>
  </si>
  <si>
    <t>https://www.fg.gov.ua/passport/60699</t>
  </si>
  <si>
    <t>https://www.fg.gov.ua/passport/60734</t>
  </si>
  <si>
    <t>https://www.fg.gov.ua/passport/60772</t>
  </si>
  <si>
    <t>G22N027594</t>
  </si>
  <si>
    <t>https://www.fg.gov.ua/passport/60942</t>
  </si>
  <si>
    <t>https://www.fg.gov.ua/lot/172684</t>
  </si>
  <si>
    <t>https://www.fg.gov.ua/passport/60995</t>
  </si>
  <si>
    <t>https://www.fg.gov.ua/passport/61031</t>
  </si>
  <si>
    <t>https://www.fg.gov.ua/passport/61076</t>
  </si>
  <si>
    <t>G22N027729</t>
  </si>
  <si>
    <t>https://www.fg.gov.ua/passport/61231</t>
  </si>
  <si>
    <t>https://www.fg.gov.ua/lot/172815</t>
  </si>
  <si>
    <t>https://www.fg.gov.ua/passport/61279</t>
  </si>
  <si>
    <t>https://www.fg.gov.ua/passport/61332</t>
  </si>
  <si>
    <t>https://www.fg.gov.ua/passport/61380</t>
  </si>
  <si>
    <t>G22N027893</t>
  </si>
  <si>
    <t>https://www.fg.gov.ua/passport/61584</t>
  </si>
  <si>
    <t>https://www.fg.gov.ua/lot/172974</t>
  </si>
  <si>
    <t>https://www.fg.gov.ua/passport/61662</t>
  </si>
  <si>
    <t>https://www.fg.gov.ua/passport/61708</t>
  </si>
  <si>
    <t>https://www.fg.gov.ua/passport/61755</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</si>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</sst>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748392</xdr:colOff>
      <xdr:row>2</xdr:row>
      <xdr:rowOff>13607</xdr:rowOff>
    </xdr:from>
    <xdr:to>
      <xdr:col>18</xdr:col>
      <xdr:colOff>85729</xdr:colOff>
      <xdr:row>16</xdr:row>
      <xdr:rowOff>54428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7619999" y="802821"/>
          <a:ext cx="4235909" cy="3034393"/>
        </a:xfrm>
        <a:prstGeom prst="rect">
          <a:avLst/>
        </a:prstGeom>
      </xdr:spPr>
    </xdr:pic>
    <xdr:clientData/>
  </xdr:twoCellAnchor>
  <xdr:twoCellAnchor editAs="oneCell">
    <xdr:from>
      <xdr:col>0</xdr:col>
      <xdr:colOff>1</xdr:colOff>
      <xdr:row>1</xdr:row>
      <xdr:rowOff>571501</xdr:rowOff>
    </xdr:from>
    <xdr:to>
      <xdr:col>6</xdr:col>
      <xdr:colOff>439187</xdr:colOff>
      <xdr:row>15</xdr:row>
      <xdr:rowOff>435429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462" t="13526" r="24302" b="13973"/>
        <a:stretch/>
      </xdr:blipFill>
      <xdr:spPr>
        <a:xfrm>
          <a:off x="1" y="775608"/>
          <a:ext cx="3936222" cy="2979964"/>
        </a:xfrm>
        <a:prstGeom prst="rect">
          <a:avLst/>
        </a:prstGeom>
      </xdr:spPr>
    </xdr:pic>
    <xdr:clientData/>
  </xdr:twoCellAnchor>
  <xdr:twoCellAnchor editAs="oneCell">
    <xdr:from>
      <xdr:col>6</xdr:col>
      <xdr:colOff>421822</xdr:colOff>
      <xdr:row>1</xdr:row>
      <xdr:rowOff>571500</xdr:rowOff>
    </xdr:from>
    <xdr:to>
      <xdr:col>11</xdr:col>
      <xdr:colOff>762000</xdr:colOff>
      <xdr:row>15</xdr:row>
      <xdr:rowOff>449036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462" t="14338" r="23565" b="15191"/>
        <a:stretch/>
      </xdr:blipFill>
      <xdr:spPr>
        <a:xfrm>
          <a:off x="3918858" y="775607"/>
          <a:ext cx="3714749" cy="29935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lot/172815" TargetMode="External"/><Relationship Id="rId39" Type="http://schemas.openxmlformats.org/officeDocument/2006/relationships/hyperlink" Target="https://www.fg.gov.ua/passport/61708"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34" Type="http://schemas.openxmlformats.org/officeDocument/2006/relationships/hyperlink" Target="https://www.fg.gov.ua/lot/17297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lot/172815" TargetMode="External"/><Relationship Id="rId33" Type="http://schemas.openxmlformats.org/officeDocument/2006/relationships/hyperlink" Target="https://www.fg.gov.ua/lot/172974" TargetMode="External"/><Relationship Id="rId38" Type="http://schemas.openxmlformats.org/officeDocument/2006/relationships/hyperlink" Target="https://www.fg.gov.ua/passport/61662" TargetMode="External"/><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passport/61231"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32" Type="http://schemas.openxmlformats.org/officeDocument/2006/relationships/hyperlink" Target="https://www.fg.gov.ua/passport/61380" TargetMode="External"/><Relationship Id="rId37" Type="http://schemas.openxmlformats.org/officeDocument/2006/relationships/hyperlink" Target="https://www.fg.gov.ua/passport/61584" TargetMode="External"/><Relationship Id="rId40" Type="http://schemas.openxmlformats.org/officeDocument/2006/relationships/hyperlink" Target="https://www.fg.gov.ua/passport/61755"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28" Type="http://schemas.openxmlformats.org/officeDocument/2006/relationships/hyperlink" Target="https://www.fg.gov.ua/lot/172815" TargetMode="External"/><Relationship Id="rId36" Type="http://schemas.openxmlformats.org/officeDocument/2006/relationships/hyperlink" Target="https://www.fg.gov.ua/lot/172974"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passport/61332"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 Id="rId27" Type="http://schemas.openxmlformats.org/officeDocument/2006/relationships/hyperlink" Target="https://www.fg.gov.ua/lot/172815" TargetMode="External"/><Relationship Id="rId30" Type="http://schemas.openxmlformats.org/officeDocument/2006/relationships/hyperlink" Target="https://www.fg.gov.ua/passport/61279" TargetMode="External"/><Relationship Id="rId35" Type="http://schemas.openxmlformats.org/officeDocument/2006/relationships/hyperlink" Target="https://www.fg.gov.ua/lot/17297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7" sqref="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4" t="s">
        <v>86</v>
      </c>
    </row>
    <row r="7" spans="1:16384" ht="18.75" customHeight="1" x14ac:dyDescent="0.25">
      <c r="A7" s="6"/>
      <c r="B7" s="10" t="s">
        <v>6</v>
      </c>
      <c r="C7" s="9" t="s">
        <v>64</v>
      </c>
    </row>
    <row r="8" spans="1:16384" x14ac:dyDescent="0.25">
      <c r="A8" s="6"/>
      <c r="B8" s="10" t="s">
        <v>7</v>
      </c>
      <c r="C8" s="9" t="s">
        <v>82</v>
      </c>
    </row>
    <row r="9" spans="1:16384" x14ac:dyDescent="0.25">
      <c r="A9" s="6"/>
      <c r="B9" s="10" t="s">
        <v>8</v>
      </c>
      <c r="C9" s="44" t="s">
        <v>83</v>
      </c>
    </row>
    <row r="10" spans="1:16384" ht="14.25" customHeight="1" x14ac:dyDescent="0.25">
      <c r="A10" s="6"/>
      <c r="B10" s="10" t="s">
        <v>9</v>
      </c>
      <c r="C10" s="9" t="s">
        <v>87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12"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80</v>
      </c>
    </row>
    <row r="18" spans="1:4" x14ac:dyDescent="0.25">
      <c r="A18" s="6"/>
      <c r="B18" s="10" t="s">
        <v>60</v>
      </c>
      <c r="C18" s="12" t="s">
        <v>66</v>
      </c>
    </row>
    <row r="19" spans="1:4" ht="15" customHeight="1" x14ac:dyDescent="0.25">
      <c r="A19" s="6"/>
      <c r="B19" s="135" t="s">
        <v>13</v>
      </c>
      <c r="C19" s="136"/>
    </row>
    <row r="20" spans="1:4" ht="15" customHeight="1" x14ac:dyDescent="0.25">
      <c r="A20" s="6"/>
      <c r="B20" s="14" t="s">
        <v>85</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79</v>
      </c>
      <c r="C24" s="141"/>
    </row>
    <row r="25" spans="1:4" ht="61.5" customHeight="1" thickBot="1" x14ac:dyDescent="0.3">
      <c r="A25" s="6"/>
      <c r="B25" s="140" t="s">
        <v>120</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C21" sqref="C2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7" t="s">
        <v>81</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6" spans="1:25" ht="36.75" customHeight="1" x14ac:dyDescent="0.25"/>
    <row r="17" spans="1:12" ht="15.75" customHeight="1" x14ac:dyDescent="0.25">
      <c r="A17" s="90" t="s">
        <v>84</v>
      </c>
      <c r="B17" s="91"/>
      <c r="C17" s="91"/>
      <c r="D17" s="91"/>
      <c r="E17" s="94"/>
      <c r="F17" s="94"/>
      <c r="G17" s="94"/>
      <c r="H17" s="94"/>
      <c r="I17" s="94"/>
      <c r="J17" s="94"/>
      <c r="K17" s="94"/>
      <c r="L17" s="94"/>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52"/>
      <c r="B21" s="53"/>
      <c r="C21" s="53"/>
      <c r="D21" s="53"/>
      <c r="E21" s="54"/>
      <c r="F21" s="54"/>
      <c r="G21" s="54"/>
      <c r="H21" s="54"/>
      <c r="I21" s="54"/>
      <c r="J21" s="54"/>
      <c r="K21" s="54"/>
      <c r="L21" s="54"/>
    </row>
    <row r="22" spans="1:12" ht="15.75" customHeight="1" x14ac:dyDescent="0.3">
      <c r="A22" s="56"/>
      <c r="B22" s="57"/>
      <c r="C22" s="57"/>
      <c r="D22" s="57"/>
      <c r="E22" s="58"/>
      <c r="F22" s="58"/>
      <c r="G22" s="58"/>
      <c r="H22" s="58"/>
      <c r="I22" s="58"/>
      <c r="J22" s="58"/>
      <c r="K22" s="58"/>
      <c r="L22" s="58"/>
    </row>
    <row r="23" spans="1:12" ht="15.75" customHeight="1" x14ac:dyDescent="0.3">
      <c r="A23" s="56"/>
      <c r="B23" s="57"/>
      <c r="C23" s="57"/>
      <c r="D23" s="57"/>
      <c r="E23" s="58"/>
      <c r="F23" s="58"/>
      <c r="G23" s="58"/>
      <c r="H23" s="58"/>
      <c r="I23" s="58"/>
      <c r="J23" s="58"/>
      <c r="K23" s="58"/>
      <c r="L23" s="58"/>
    </row>
    <row r="24" spans="1:12" ht="15.75" customHeight="1" x14ac:dyDescent="0.3">
      <c r="A24" s="49"/>
      <c r="B24" s="50"/>
      <c r="C24" s="50"/>
      <c r="D24" s="50"/>
      <c r="E24" s="51"/>
      <c r="F24" s="51"/>
      <c r="G24" s="51"/>
      <c r="H24" s="51"/>
      <c r="I24" s="51"/>
      <c r="J24" s="51"/>
      <c r="K24" s="51"/>
      <c r="L24" s="51"/>
    </row>
    <row r="26" spans="1:12" ht="79.5" customHeight="1" x14ac:dyDescent="0.25">
      <c r="A26" s="90" t="s">
        <v>73</v>
      </c>
      <c r="B26" s="91"/>
      <c r="C26" s="91"/>
      <c r="D26" s="91"/>
      <c r="E26" s="45"/>
      <c r="F26" s="27"/>
      <c r="G26" s="24" t="s">
        <v>42</v>
      </c>
      <c r="H26" s="27"/>
      <c r="I26" s="27"/>
      <c r="J26" s="92" t="s">
        <v>72</v>
      </c>
      <c r="K26" s="93"/>
      <c r="L26" s="93"/>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28" zoomScale="90" zoomScaleNormal="100" zoomScaleSheetLayoutView="90" workbookViewId="0">
      <selection activeCell="R33" sqref="R33:R34"/>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s">
        <v>88</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59">
        <v>1</v>
      </c>
      <c r="C10" s="62" t="s">
        <v>89</v>
      </c>
      <c r="D10" s="63">
        <v>45698</v>
      </c>
      <c r="E10" s="78">
        <v>62193</v>
      </c>
      <c r="F10" s="65">
        <v>0</v>
      </c>
      <c r="G10" s="64"/>
      <c r="H10" s="81" t="s">
        <v>90</v>
      </c>
      <c r="I10" s="82" t="s">
        <v>91</v>
      </c>
      <c r="J10" s="83" t="s">
        <v>92</v>
      </c>
    </row>
    <row r="11" spans="2:10" ht="126" x14ac:dyDescent="0.25">
      <c r="B11" s="59">
        <v>2</v>
      </c>
      <c r="C11" s="62" t="s">
        <v>89</v>
      </c>
      <c r="D11" s="63">
        <v>45706</v>
      </c>
      <c r="E11" s="78">
        <f>E10*0.9</f>
        <v>55973.700000000004</v>
      </c>
      <c r="F11" s="65">
        <v>0.1</v>
      </c>
      <c r="G11" s="64"/>
      <c r="H11" s="81" t="s">
        <v>90</v>
      </c>
      <c r="I11" s="82" t="s">
        <v>93</v>
      </c>
      <c r="J11" s="83" t="s">
        <v>92</v>
      </c>
    </row>
    <row r="12" spans="2:10" ht="126" x14ac:dyDescent="0.25">
      <c r="B12" s="59">
        <v>3</v>
      </c>
      <c r="C12" s="62" t="s">
        <v>89</v>
      </c>
      <c r="D12" s="63">
        <v>45714</v>
      </c>
      <c r="E12" s="78">
        <f>E10*0.8</f>
        <v>49754.400000000001</v>
      </c>
      <c r="F12" s="65">
        <v>0.2</v>
      </c>
      <c r="G12" s="64"/>
      <c r="H12" s="81" t="s">
        <v>90</v>
      </c>
      <c r="I12" s="82" t="s">
        <v>94</v>
      </c>
      <c r="J12" s="83" t="s">
        <v>92</v>
      </c>
    </row>
    <row r="13" spans="2:10" ht="126" x14ac:dyDescent="0.25">
      <c r="B13" s="59">
        <v>4</v>
      </c>
      <c r="C13" s="62" t="s">
        <v>89</v>
      </c>
      <c r="D13" s="63">
        <v>45722</v>
      </c>
      <c r="E13" s="78">
        <f>E10*0.7</f>
        <v>43535.1</v>
      </c>
      <c r="F13" s="65">
        <v>0.3</v>
      </c>
      <c r="G13" s="64"/>
      <c r="H13" s="81" t="s">
        <v>90</v>
      </c>
      <c r="I13" s="84" t="s">
        <v>95</v>
      </c>
      <c r="J13" s="83" t="s">
        <v>92</v>
      </c>
    </row>
    <row r="14" spans="2:10" ht="126" x14ac:dyDescent="0.25">
      <c r="B14" s="59">
        <v>5</v>
      </c>
      <c r="C14" s="62" t="s">
        <v>96</v>
      </c>
      <c r="D14" s="63">
        <v>45768</v>
      </c>
      <c r="E14" s="78">
        <f>E13*0.9</f>
        <v>39181.589999999997</v>
      </c>
      <c r="F14" s="65">
        <v>0.37</v>
      </c>
      <c r="G14" s="64"/>
      <c r="H14" s="81" t="s">
        <v>90</v>
      </c>
      <c r="I14" s="82" t="s">
        <v>97</v>
      </c>
      <c r="J14" s="83" t="s">
        <v>98</v>
      </c>
    </row>
    <row r="15" spans="2:10" ht="126" x14ac:dyDescent="0.25">
      <c r="B15" s="59">
        <v>6</v>
      </c>
      <c r="C15" s="62" t="s">
        <v>96</v>
      </c>
      <c r="D15" s="63">
        <v>45775</v>
      </c>
      <c r="E15" s="78">
        <f>E14*0.9</f>
        <v>35263.430999999997</v>
      </c>
      <c r="F15" s="65">
        <v>0.43</v>
      </c>
      <c r="G15" s="64"/>
      <c r="H15" s="81" t="s">
        <v>90</v>
      </c>
      <c r="I15" s="82" t="s">
        <v>99</v>
      </c>
      <c r="J15" s="83" t="s">
        <v>98</v>
      </c>
    </row>
    <row r="16" spans="2:10" ht="126" x14ac:dyDescent="0.25">
      <c r="B16" s="59">
        <v>7</v>
      </c>
      <c r="C16" s="62" t="s">
        <v>96</v>
      </c>
      <c r="D16" s="63">
        <v>45782</v>
      </c>
      <c r="E16" s="78">
        <f>E14*0.8</f>
        <v>31345.271999999997</v>
      </c>
      <c r="F16" s="65">
        <v>0.5</v>
      </c>
      <c r="G16" s="64"/>
      <c r="H16" s="81" t="s">
        <v>90</v>
      </c>
      <c r="I16" s="82" t="s">
        <v>100</v>
      </c>
      <c r="J16" s="83" t="s">
        <v>98</v>
      </c>
    </row>
    <row r="17" spans="2:10" ht="126" x14ac:dyDescent="0.25">
      <c r="B17" s="59">
        <v>8</v>
      </c>
      <c r="C17" s="62" t="s">
        <v>96</v>
      </c>
      <c r="D17" s="63">
        <v>45789</v>
      </c>
      <c r="E17" s="78">
        <v>27427.119999999999</v>
      </c>
      <c r="F17" s="65">
        <v>0.56000000000000005</v>
      </c>
      <c r="G17" s="64"/>
      <c r="H17" s="81" t="s">
        <v>90</v>
      </c>
      <c r="I17" s="82" t="s">
        <v>101</v>
      </c>
      <c r="J17" s="83" t="s">
        <v>98</v>
      </c>
    </row>
    <row r="18" spans="2:10" ht="126" x14ac:dyDescent="0.25">
      <c r="B18" s="59">
        <v>9</v>
      </c>
      <c r="C18" s="62" t="s">
        <v>102</v>
      </c>
      <c r="D18" s="63">
        <v>45825</v>
      </c>
      <c r="E18" s="78">
        <f>E14*0.7*0.9</f>
        <v>24684.401699999999</v>
      </c>
      <c r="F18" s="65">
        <v>0.6</v>
      </c>
      <c r="G18" s="64"/>
      <c r="H18" s="81" t="s">
        <v>90</v>
      </c>
      <c r="I18" s="82" t="s">
        <v>103</v>
      </c>
      <c r="J18" s="83" t="s">
        <v>104</v>
      </c>
    </row>
    <row r="19" spans="2:10" ht="126" x14ac:dyDescent="0.25">
      <c r="B19" s="59">
        <v>10</v>
      </c>
      <c r="C19" s="62" t="s">
        <v>102</v>
      </c>
      <c r="D19" s="63">
        <v>45832</v>
      </c>
      <c r="E19" s="78">
        <f>E18*0.9</f>
        <v>22215.96153</v>
      </c>
      <c r="F19" s="65">
        <v>0.64</v>
      </c>
      <c r="G19" s="64"/>
      <c r="H19" s="81" t="s">
        <v>90</v>
      </c>
      <c r="I19" s="82" t="s">
        <v>105</v>
      </c>
      <c r="J19" s="83" t="s">
        <v>104</v>
      </c>
    </row>
    <row r="20" spans="2:10" ht="126" x14ac:dyDescent="0.25">
      <c r="B20" s="59">
        <v>11</v>
      </c>
      <c r="C20" s="62" t="s">
        <v>102</v>
      </c>
      <c r="D20" s="63">
        <v>45839</v>
      </c>
      <c r="E20" s="78">
        <f>E18*0.8</f>
        <v>19747.521359999999</v>
      </c>
      <c r="F20" s="65">
        <v>0.68</v>
      </c>
      <c r="G20" s="64"/>
      <c r="H20" s="81" t="s">
        <v>90</v>
      </c>
      <c r="I20" s="82" t="s">
        <v>106</v>
      </c>
      <c r="J20" s="83" t="s">
        <v>104</v>
      </c>
    </row>
    <row r="21" spans="2:10" ht="126" x14ac:dyDescent="0.25">
      <c r="B21" s="59">
        <v>12</v>
      </c>
      <c r="C21" s="62" t="s">
        <v>102</v>
      </c>
      <c r="D21" s="63">
        <v>45846</v>
      </c>
      <c r="E21" s="78">
        <f>E18*0.7</f>
        <v>17279.081189999997</v>
      </c>
      <c r="F21" s="65">
        <v>0.72</v>
      </c>
      <c r="G21" s="64"/>
      <c r="H21" s="81" t="s">
        <v>90</v>
      </c>
      <c r="I21" s="82" t="s">
        <v>107</v>
      </c>
      <c r="J21" s="83" t="s">
        <v>104</v>
      </c>
    </row>
    <row r="22" spans="2:10" ht="126" x14ac:dyDescent="0.25">
      <c r="B22" s="59">
        <v>13</v>
      </c>
      <c r="C22" s="62" t="s">
        <v>108</v>
      </c>
      <c r="D22" s="63">
        <v>45874</v>
      </c>
      <c r="E22" s="78">
        <f>E21*0.9</f>
        <v>15551.173070999997</v>
      </c>
      <c r="F22" s="65">
        <v>0.75</v>
      </c>
      <c r="G22" s="64"/>
      <c r="H22" s="81" t="s">
        <v>90</v>
      </c>
      <c r="I22" s="82" t="s">
        <v>109</v>
      </c>
      <c r="J22" s="83" t="s">
        <v>110</v>
      </c>
    </row>
    <row r="23" spans="2:10" ht="126" x14ac:dyDescent="0.25">
      <c r="B23" s="59">
        <v>14</v>
      </c>
      <c r="C23" s="62" t="s">
        <v>108</v>
      </c>
      <c r="D23" s="63">
        <v>45881</v>
      </c>
      <c r="E23" s="78">
        <f>E22*0.9</f>
        <v>13996.055763899998</v>
      </c>
      <c r="F23" s="65">
        <v>0.77</v>
      </c>
      <c r="G23" s="64"/>
      <c r="H23" s="81" t="s">
        <v>90</v>
      </c>
      <c r="I23" s="82" t="s">
        <v>111</v>
      </c>
      <c r="J23" s="83" t="s">
        <v>110</v>
      </c>
    </row>
    <row r="24" spans="2:10" ht="126" x14ac:dyDescent="0.25">
      <c r="B24" s="60">
        <v>15</v>
      </c>
      <c r="C24" s="62" t="s">
        <v>108</v>
      </c>
      <c r="D24" s="67">
        <v>45888</v>
      </c>
      <c r="E24" s="79">
        <f>E22*0.8</f>
        <v>12440.938456799999</v>
      </c>
      <c r="F24" s="69">
        <v>0.8</v>
      </c>
      <c r="G24" s="68"/>
      <c r="H24" s="81" t="s">
        <v>90</v>
      </c>
      <c r="I24" s="82" t="s">
        <v>112</v>
      </c>
      <c r="J24" s="83" t="s">
        <v>110</v>
      </c>
    </row>
    <row r="25" spans="2:10" ht="126" x14ac:dyDescent="0.25">
      <c r="B25" s="60">
        <v>16</v>
      </c>
      <c r="C25" s="62" t="s">
        <v>108</v>
      </c>
      <c r="D25" s="67">
        <v>45895</v>
      </c>
      <c r="E25" s="79">
        <v>10885.83</v>
      </c>
      <c r="F25" s="69">
        <v>0.82</v>
      </c>
      <c r="G25" s="68"/>
      <c r="H25" s="81" t="s">
        <v>90</v>
      </c>
      <c r="I25" s="82" t="s">
        <v>113</v>
      </c>
      <c r="J25" s="83" t="s">
        <v>110</v>
      </c>
    </row>
    <row r="26" spans="2:10" ht="126" x14ac:dyDescent="0.25">
      <c r="B26" s="60">
        <v>17</v>
      </c>
      <c r="C26" s="66" t="s">
        <v>114</v>
      </c>
      <c r="D26" s="67">
        <v>45923</v>
      </c>
      <c r="E26" s="79">
        <f>E22*0.9*0.7</f>
        <v>9797.2390347299988</v>
      </c>
      <c r="F26" s="69">
        <v>0.84</v>
      </c>
      <c r="G26" s="68"/>
      <c r="H26" s="81" t="s">
        <v>90</v>
      </c>
      <c r="I26" s="82" t="s">
        <v>115</v>
      </c>
      <c r="J26" s="83" t="s">
        <v>116</v>
      </c>
    </row>
    <row r="27" spans="2:10" ht="126" x14ac:dyDescent="0.25">
      <c r="B27" s="60">
        <v>18</v>
      </c>
      <c r="C27" s="66" t="s">
        <v>114</v>
      </c>
      <c r="D27" s="67">
        <v>45930</v>
      </c>
      <c r="E27" s="79">
        <f>E26*0.9</f>
        <v>8817.5151312569997</v>
      </c>
      <c r="F27" s="69">
        <v>0.86</v>
      </c>
      <c r="G27" s="68"/>
      <c r="H27" s="81" t="s">
        <v>90</v>
      </c>
      <c r="I27" s="82" t="s">
        <v>117</v>
      </c>
      <c r="J27" s="83" t="s">
        <v>116</v>
      </c>
    </row>
    <row r="28" spans="2:10" ht="126" x14ac:dyDescent="0.25">
      <c r="B28" s="60">
        <v>19</v>
      </c>
      <c r="C28" s="66" t="s">
        <v>114</v>
      </c>
      <c r="D28" s="67">
        <v>45937</v>
      </c>
      <c r="E28" s="79">
        <f>E26*0.8</f>
        <v>7837.7912277839996</v>
      </c>
      <c r="F28" s="69">
        <v>0.87</v>
      </c>
      <c r="G28" s="68"/>
      <c r="H28" s="81" t="s">
        <v>90</v>
      </c>
      <c r="I28" s="82" t="s">
        <v>118</v>
      </c>
      <c r="J28" s="83" t="s">
        <v>116</v>
      </c>
    </row>
    <row r="29" spans="2:10" ht="126" x14ac:dyDescent="0.25">
      <c r="B29" s="60">
        <v>20</v>
      </c>
      <c r="C29" s="66" t="s">
        <v>114</v>
      </c>
      <c r="D29" s="67">
        <v>45944</v>
      </c>
      <c r="E29" s="79">
        <v>6858.08</v>
      </c>
      <c r="F29" s="69">
        <v>0.89</v>
      </c>
      <c r="G29" s="68"/>
      <c r="H29" s="81" t="s">
        <v>90</v>
      </c>
      <c r="I29" s="82" t="s">
        <v>119</v>
      </c>
      <c r="J29" s="83" t="s">
        <v>116</v>
      </c>
    </row>
    <row r="30" spans="2:10" x14ac:dyDescent="0.25">
      <c r="B30" s="60">
        <v>21</v>
      </c>
      <c r="C30" s="66"/>
      <c r="D30" s="67"/>
      <c r="E30" s="79"/>
      <c r="F30" s="69"/>
      <c r="G30" s="68"/>
      <c r="H30" s="70"/>
      <c r="I30" s="60"/>
      <c r="J30" s="71"/>
    </row>
    <row r="31" spans="2:10" x14ac:dyDescent="0.25">
      <c r="B31" s="60">
        <v>22</v>
      </c>
      <c r="C31" s="66"/>
      <c r="D31" s="67"/>
      <c r="E31" s="79"/>
      <c r="F31" s="69"/>
      <c r="G31" s="68"/>
      <c r="H31" s="70"/>
      <c r="I31" s="60"/>
      <c r="J31" s="71"/>
    </row>
    <row r="32" spans="2:10" x14ac:dyDescent="0.25">
      <c r="B32" s="60">
        <v>23</v>
      </c>
      <c r="C32" s="66"/>
      <c r="D32" s="67"/>
      <c r="E32" s="79"/>
      <c r="F32" s="69"/>
      <c r="G32" s="68"/>
      <c r="H32" s="70"/>
      <c r="I32" s="60"/>
      <c r="J32" s="71"/>
    </row>
    <row r="33" spans="2:10" x14ac:dyDescent="0.25">
      <c r="B33" s="60">
        <v>24</v>
      </c>
      <c r="C33" s="66"/>
      <c r="D33" s="67"/>
      <c r="E33" s="79"/>
      <c r="F33" s="69"/>
      <c r="G33" s="68"/>
      <c r="H33" s="70"/>
      <c r="I33" s="60"/>
      <c r="J33" s="71"/>
    </row>
    <row r="34" spans="2:10" ht="16.5" thickBot="1" x14ac:dyDescent="0.3">
      <c r="B34" s="61">
        <v>25</v>
      </c>
      <c r="C34" s="72"/>
      <c r="D34" s="73"/>
      <c r="E34" s="80"/>
      <c r="F34" s="75"/>
      <c r="G34" s="74"/>
      <c r="H34" s="76"/>
      <c r="I34" s="61"/>
      <c r="J34" s="77"/>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2025-10-23T07:04:25Z</dcterms:modified>
</cp:coreProperties>
</file>